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definedNames>
    <definedName name="_xlnm._FilterDatabase" localSheetId="0" hidden="1">'Протокол 2023'!$B$47:$R$53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9" i="1" l="1"/>
  <c r="O53" i="1"/>
  <c r="O51" i="1"/>
  <c r="O48" i="1"/>
  <c r="O50" i="1"/>
  <c r="O52" i="1"/>
  <c r="O43" i="1"/>
  <c r="O44" i="1"/>
  <c r="O45" i="1"/>
  <c r="O46" i="1"/>
  <c r="O36" i="1"/>
  <c r="O33" i="1"/>
  <c r="O37" i="1"/>
  <c r="O35" i="1"/>
  <c r="O32" i="1"/>
  <c r="O39" i="1"/>
  <c r="O41" i="1"/>
  <c r="O38" i="1"/>
  <c r="O40" i="1"/>
  <c r="O34" i="1"/>
  <c r="O25" i="1"/>
  <c r="O22" i="1"/>
  <c r="O29" i="1"/>
  <c r="O19" i="1"/>
  <c r="O21" i="1"/>
  <c r="O18" i="1"/>
  <c r="O17" i="1"/>
  <c r="O30" i="1"/>
  <c r="O20" i="1"/>
  <c r="O28" i="1"/>
  <c r="O26" i="1"/>
  <c r="O27" i="1"/>
  <c r="O16" i="1"/>
  <c r="O24" i="1"/>
  <c r="O23" i="1"/>
  <c r="O14" i="1"/>
  <c r="O12" i="1"/>
  <c r="O13" i="1"/>
</calcChain>
</file>

<file path=xl/sharedStrings.xml><?xml version="1.0" encoding="utf-8"?>
<sst xmlns="http://schemas.openxmlformats.org/spreadsheetml/2006/main" count="260" uniqueCount="154">
  <si>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</si>
  <si>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</si>
  <si>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</si>
  <si>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</si>
  <si>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</si>
  <si>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</si>
  <si>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</si>
  <si>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</si>
  <si>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</si>
  <si>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</si>
  <si>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</si>
  <si>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</si>
  <si>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</si>
  <si>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</si>
  <si>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</si>
  <si>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</si>
  <si>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</si>
  <si>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</si>
  <si>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2</t>
  </si>
  <si>
    <t>Сергеевна</t>
  </si>
  <si>
    <t>4</t>
  </si>
  <si>
    <t>Алексеевич</t>
  </si>
  <si>
    <t>3</t>
  </si>
  <si>
    <t>Дарья</t>
  </si>
  <si>
    <t>1</t>
  </si>
  <si>
    <t>Александровна</t>
  </si>
  <si>
    <t>Елизавета</t>
  </si>
  <si>
    <t>Андреевич</t>
  </si>
  <si>
    <t>5</t>
  </si>
  <si>
    <t>7</t>
  </si>
  <si>
    <t>Валерия</t>
  </si>
  <si>
    <t>Андреевна</t>
  </si>
  <si>
    <t>Сабина</t>
  </si>
  <si>
    <t>Витальевна</t>
  </si>
  <si>
    <t>Виктория</t>
  </si>
  <si>
    <t>Алёна</t>
  </si>
  <si>
    <t>Даниил</t>
  </si>
  <si>
    <t>Евгеньевич</t>
  </si>
  <si>
    <t>Ксения</t>
  </si>
  <si>
    <t>6</t>
  </si>
  <si>
    <t>Алексей</t>
  </si>
  <si>
    <t>Самбур</t>
  </si>
  <si>
    <t>Василина</t>
  </si>
  <si>
    <t>Кристина</t>
  </si>
  <si>
    <t>Владимировна</t>
  </si>
  <si>
    <t>ОБЖ</t>
  </si>
  <si>
    <t>Кол-во зачетн. баллов Max 100</t>
  </si>
  <si>
    <t>Раткина</t>
  </si>
  <si>
    <t xml:space="preserve">Полина </t>
  </si>
  <si>
    <t>Костонян.Т.М.</t>
  </si>
  <si>
    <t>Рагимова</t>
  </si>
  <si>
    <t>Сабоибовна</t>
  </si>
  <si>
    <t>Александрович</t>
  </si>
  <si>
    <t>Шинкаренко</t>
  </si>
  <si>
    <t>Ангелина</t>
  </si>
  <si>
    <t xml:space="preserve">Семеновых </t>
  </si>
  <si>
    <t>Арина</t>
  </si>
  <si>
    <t xml:space="preserve">Кувшинова </t>
  </si>
  <si>
    <t>Полина</t>
  </si>
  <si>
    <t>Хрусталев</t>
  </si>
  <si>
    <t>Арсений</t>
  </si>
  <si>
    <t>Станиславович</t>
  </si>
  <si>
    <t>Васильевна</t>
  </si>
  <si>
    <t xml:space="preserve">Дмитраш </t>
  </si>
  <si>
    <t xml:space="preserve">Ангелина </t>
  </si>
  <si>
    <t>Дроздова</t>
  </si>
  <si>
    <t>Лутфуллин</t>
  </si>
  <si>
    <t xml:space="preserve"> Дмитрий</t>
  </si>
  <si>
    <t xml:space="preserve"> Илдарович</t>
  </si>
  <si>
    <t>Столбенников Н.Н.</t>
  </si>
  <si>
    <t>Сапончик</t>
  </si>
  <si>
    <t>Владислав</t>
  </si>
  <si>
    <t>Гималетдинов Р.Н.</t>
  </si>
  <si>
    <t>Рагимов</t>
  </si>
  <si>
    <t>Али</t>
  </si>
  <si>
    <t>Сагалович</t>
  </si>
  <si>
    <t xml:space="preserve">Жилов </t>
  </si>
  <si>
    <t>Викторович</t>
  </si>
  <si>
    <t>Лунина Л.С.</t>
  </si>
  <si>
    <t>Сухушина</t>
  </si>
  <si>
    <t>Анэла</t>
  </si>
  <si>
    <t>Михайловна</t>
  </si>
  <si>
    <t xml:space="preserve">Чибисов </t>
  </si>
  <si>
    <t>Дмитрий</t>
  </si>
  <si>
    <t>Игоревич</t>
  </si>
  <si>
    <t>Костина</t>
  </si>
  <si>
    <t>Даниэлла</t>
  </si>
  <si>
    <t>Артёмовна</t>
  </si>
  <si>
    <t>Гудковский</t>
  </si>
  <si>
    <t>Гудковский Е.В.</t>
  </si>
  <si>
    <t>Красильникова</t>
  </si>
  <si>
    <t>Злата</t>
  </si>
  <si>
    <t xml:space="preserve">Макеева </t>
  </si>
  <si>
    <t>Дурновцев</t>
  </si>
  <si>
    <t>Виктор</t>
  </si>
  <si>
    <t>Павлович</t>
  </si>
  <si>
    <t xml:space="preserve">Чекаева </t>
  </si>
  <si>
    <t xml:space="preserve"> Викторовна</t>
  </si>
  <si>
    <t>Довгирд</t>
  </si>
  <si>
    <t>Илья</t>
  </si>
  <si>
    <t>Сергеевич</t>
  </si>
  <si>
    <t xml:space="preserve">Винокурова  </t>
  </si>
  <si>
    <t>Игоревна</t>
  </si>
  <si>
    <t xml:space="preserve">Зоидова </t>
  </si>
  <si>
    <t xml:space="preserve">Азиза </t>
  </si>
  <si>
    <t>Холбоевна</t>
  </si>
  <si>
    <t xml:space="preserve"> Красноборова </t>
  </si>
  <si>
    <t xml:space="preserve">Гамзатова </t>
  </si>
  <si>
    <t xml:space="preserve">Зумрат </t>
  </si>
  <si>
    <t>Рамазановна</t>
  </si>
  <si>
    <t>Ганеева</t>
  </si>
  <si>
    <t>Романовна</t>
  </si>
  <si>
    <t>Кухаренко</t>
  </si>
  <si>
    <t>Альберт</t>
  </si>
  <si>
    <t xml:space="preserve">Гильденбрандт </t>
  </si>
  <si>
    <t>Федор</t>
  </si>
  <si>
    <t xml:space="preserve">Филонов </t>
  </si>
  <si>
    <t xml:space="preserve">Илья </t>
  </si>
  <si>
    <t>Вячеславович</t>
  </si>
  <si>
    <t xml:space="preserve">Вениамин </t>
  </si>
  <si>
    <t>Касымова</t>
  </si>
  <si>
    <t>Антонида</t>
  </si>
  <si>
    <t>Максимовна</t>
  </si>
  <si>
    <t>Сардарян В.В.</t>
  </si>
  <si>
    <t>Филатова</t>
  </si>
  <si>
    <t xml:space="preserve">Гулевских </t>
  </si>
  <si>
    <t xml:space="preserve">Артём </t>
  </si>
  <si>
    <t>Витальевич</t>
  </si>
  <si>
    <t>Осипов</t>
  </si>
  <si>
    <t>Серафим</t>
  </si>
  <si>
    <t>Гришаева</t>
  </si>
  <si>
    <t>Скрага Б.В.</t>
  </si>
  <si>
    <t xml:space="preserve">Козятник  </t>
  </si>
  <si>
    <t>Константин</t>
  </si>
  <si>
    <t>Ахтемийчук</t>
  </si>
  <si>
    <t>Карина</t>
  </si>
  <si>
    <t>Столбенников Н.Н</t>
  </si>
  <si>
    <t xml:space="preserve"> </t>
  </si>
  <si>
    <t>16-17.11.2023</t>
  </si>
  <si>
    <t xml:space="preserve">Набран. кол-во первичных баллов  </t>
  </si>
  <si>
    <t xml:space="preserve">ТЕОРИЯ </t>
  </si>
  <si>
    <t>ПРАКТ. 1</t>
  </si>
  <si>
    <t>ПРАКТ. 2</t>
  </si>
  <si>
    <t>ПРАКТ. 3</t>
  </si>
  <si>
    <t>ПРАКТ. 4</t>
  </si>
  <si>
    <t xml:space="preserve"> ПРАКТ. 5</t>
  </si>
  <si>
    <t>ПРАКТ. 6</t>
  </si>
  <si>
    <t>призовых мест</t>
  </si>
  <si>
    <t>Итого первич. баллов</t>
  </si>
  <si>
    <t>победитель</t>
  </si>
  <si>
    <t>призер</t>
  </si>
  <si>
    <t>Скрага Б.В., Кондрухин И.С.</t>
  </si>
  <si>
    <t>Арбузова А.В.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</si>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</sst>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PT Astra Serif"/>
      <family val="1"/>
      <charset val="204"/>
    </font>
    <font>
      <b/>
      <sz val="10"/>
      <name val="Times New Roman"/>
      <family val="1"/>
      <charset val="204"/>
    </font>
    <font>
      <b/>
      <sz val="1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Border="1"/>
    <xf numFmtId="49" fontId="7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6" fillId="2" borderId="1" xfId="0" applyFont="1" applyFill="1" applyBorder="1" applyAlignment="1">
      <alignment vertical="top"/>
    </xf>
    <xf numFmtId="1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1"/>
  <sheetViews>
    <sheetView tabSelected="1" topLeftCell="A19" zoomScaleNormal="100" workbookViewId="0">
      <selection activeCell="T40" sqref="T40"/>
    </sheetView>
  </sheetViews>
  <sheetFormatPr defaultRowHeight="15" x14ac:dyDescent="0.25"/>
  <cols>
    <col min="1" max="1" width="2.85546875" customWidth="1"/>
    <col min="2" max="2" width="4" customWidth="1"/>
    <col min="3" max="3" width="5" customWidth="1"/>
    <col min="4" max="4" width="14.28515625" customWidth="1"/>
    <col min="5" max="5" width="13.85546875" customWidth="1"/>
    <col min="6" max="6" width="10.7109375" customWidth="1"/>
    <col min="7" max="7" width="14.140625" customWidth="1"/>
    <col min="8" max="8" width="7.42578125" customWidth="1"/>
    <col min="9" max="11" width="6.85546875" customWidth="1"/>
    <col min="12" max="12" width="6.7109375" customWidth="1"/>
    <col min="13" max="14" width="7.28515625" customWidth="1"/>
    <col min="15" max="16" width="6.85546875" customWidth="1"/>
    <col min="17" max="17" width="17.140625" customWidth="1"/>
    <col min="18" max="18" width="4.5703125" customWidth="1"/>
  </cols>
  <sheetData>
    <row r="1" spans="2:19" ht="15.7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2:19" ht="15.75" customHeight="1" x14ac:dyDescent="0.25">
      <c r="B2" s="2"/>
      <c r="C2" s="2"/>
      <c r="D2" s="42" t="s">
        <v>13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"/>
    </row>
    <row r="3" spans="2:19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  <c r="S3" s="1"/>
    </row>
    <row r="4" spans="2:19" ht="14.25" customHeight="1" x14ac:dyDescent="0.25">
      <c r="B4" s="41" t="s">
        <v>1</v>
      </c>
      <c r="C4" s="41"/>
      <c r="D4" s="41"/>
      <c r="E4" s="7" t="s">
        <v>138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"/>
      <c r="S4" s="1"/>
    </row>
    <row r="5" spans="2:19" ht="13.5" customHeight="1" x14ac:dyDescent="0.25">
      <c r="B5" s="1"/>
      <c r="C5" s="1"/>
      <c r="D5" s="4" t="s">
        <v>2</v>
      </c>
      <c r="E5" s="8" t="s">
        <v>45</v>
      </c>
      <c r="F5" s="9"/>
      <c r="G5" s="10"/>
      <c r="H5" s="10"/>
      <c r="I5" s="10"/>
      <c r="J5" s="10"/>
      <c r="K5" s="10"/>
      <c r="L5" s="10"/>
      <c r="M5" s="10"/>
      <c r="N5" s="10"/>
      <c r="O5" s="11"/>
      <c r="P5" s="11"/>
      <c r="Q5" s="11"/>
      <c r="R5" s="1"/>
      <c r="S5" s="1"/>
    </row>
    <row r="6" spans="2:19" ht="6" customHeight="1" x14ac:dyDescent="0.25">
      <c r="B6" s="1"/>
      <c r="C6" s="1"/>
      <c r="D6" s="4"/>
      <c r="E6" s="2"/>
      <c r="F6" s="2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"/>
      <c r="S6" s="1"/>
    </row>
    <row r="7" spans="2:19" ht="15" customHeight="1" x14ac:dyDescent="0.25">
      <c r="B7" s="1"/>
      <c r="C7" s="1"/>
      <c r="D7" s="11" t="s">
        <v>9</v>
      </c>
      <c r="E7" s="18">
        <v>38</v>
      </c>
      <c r="G7" s="10"/>
      <c r="H7" s="10"/>
      <c r="I7" s="10"/>
      <c r="J7" s="10"/>
      <c r="K7" s="10"/>
      <c r="L7" s="10"/>
      <c r="M7" s="10"/>
      <c r="N7" s="10"/>
      <c r="O7" s="11"/>
      <c r="P7" s="11"/>
      <c r="Q7" s="11"/>
      <c r="R7" s="1"/>
      <c r="S7" s="1"/>
    </row>
    <row r="8" spans="2:19" ht="15" customHeight="1" x14ac:dyDescent="0.25">
      <c r="B8" s="4"/>
      <c r="C8" s="4"/>
      <c r="D8" s="9" t="s">
        <v>147</v>
      </c>
      <c r="E8" s="17">
        <v>9</v>
      </c>
      <c r="G8" s="9"/>
      <c r="H8" s="9"/>
      <c r="I8" s="9"/>
      <c r="J8" s="9"/>
      <c r="K8" s="9"/>
      <c r="L8" s="9"/>
      <c r="M8" s="9"/>
      <c r="N8" s="9"/>
      <c r="O8" s="11"/>
      <c r="P8" s="11"/>
      <c r="Q8" s="11"/>
      <c r="R8" s="1"/>
      <c r="S8" s="1"/>
    </row>
    <row r="9" spans="2:19" ht="8.25" customHeight="1" x14ac:dyDescent="0.25">
      <c r="B9" s="12"/>
      <c r="C9" s="12"/>
      <c r="D9" s="13"/>
      <c r="E9" s="14"/>
      <c r="F9" s="15"/>
      <c r="G9" s="15"/>
      <c r="H9" s="15"/>
      <c r="I9" s="15"/>
      <c r="J9" s="15"/>
      <c r="K9" s="15"/>
      <c r="L9" s="15"/>
      <c r="M9" s="15"/>
      <c r="N9" s="15"/>
      <c r="O9" s="14"/>
      <c r="P9" s="14"/>
      <c r="Q9" s="14"/>
      <c r="R9" s="1"/>
      <c r="S9" s="1"/>
    </row>
    <row r="10" spans="2:19" ht="16.5" customHeight="1" x14ac:dyDescent="0.25">
      <c r="B10" s="46" t="s">
        <v>3</v>
      </c>
      <c r="C10" s="46" t="s">
        <v>7</v>
      </c>
      <c r="D10" s="46" t="s">
        <v>16</v>
      </c>
      <c r="E10" s="46" t="s">
        <v>4</v>
      </c>
      <c r="F10" s="46" t="s">
        <v>5</v>
      </c>
      <c r="G10" s="46" t="s">
        <v>6</v>
      </c>
      <c r="H10" s="43" t="s">
        <v>139</v>
      </c>
      <c r="I10" s="44"/>
      <c r="J10" s="44"/>
      <c r="K10" s="44"/>
      <c r="L10" s="44"/>
      <c r="M10" s="44"/>
      <c r="N10" s="44"/>
      <c r="O10" s="45"/>
      <c r="P10" s="46" t="s">
        <v>46</v>
      </c>
      <c r="Q10" s="46" t="s">
        <v>8</v>
      </c>
      <c r="R10" s="46" t="s">
        <v>14</v>
      </c>
      <c r="S10" s="1"/>
    </row>
    <row r="11" spans="2:19" ht="31.5" customHeight="1" x14ac:dyDescent="0.25">
      <c r="B11" s="47"/>
      <c r="C11" s="47"/>
      <c r="D11" s="47"/>
      <c r="E11" s="47"/>
      <c r="F11" s="47"/>
      <c r="G11" s="47"/>
      <c r="H11" s="16" t="s">
        <v>140</v>
      </c>
      <c r="I11" s="16" t="s">
        <v>141</v>
      </c>
      <c r="J11" s="16" t="s">
        <v>142</v>
      </c>
      <c r="K11" s="16" t="s">
        <v>143</v>
      </c>
      <c r="L11" s="16" t="s">
        <v>144</v>
      </c>
      <c r="M11" s="16" t="s">
        <v>145</v>
      </c>
      <c r="N11" s="16" t="s">
        <v>146</v>
      </c>
      <c r="O11" s="48" t="s">
        <v>148</v>
      </c>
      <c r="P11" s="47"/>
      <c r="Q11" s="47"/>
      <c r="R11" s="47"/>
      <c r="S11" s="1"/>
    </row>
    <row r="12" spans="2:19" ht="15" customHeight="1" x14ac:dyDescent="0.25">
      <c r="B12" s="20">
        <v>1</v>
      </c>
      <c r="C12" s="26">
        <v>7</v>
      </c>
      <c r="D12" s="22" t="s">
        <v>153</v>
      </c>
      <c r="E12" s="22" t="s">
        <v>50</v>
      </c>
      <c r="F12" s="22" t="s">
        <v>32</v>
      </c>
      <c r="G12" s="22" t="s">
        <v>51</v>
      </c>
      <c r="H12" s="22">
        <v>40</v>
      </c>
      <c r="I12" s="24">
        <v>10</v>
      </c>
      <c r="J12" s="24">
        <v>0</v>
      </c>
      <c r="K12" s="24">
        <v>0</v>
      </c>
      <c r="L12" s="24">
        <v>25</v>
      </c>
      <c r="M12" s="24"/>
      <c r="N12" s="24"/>
      <c r="O12" s="24">
        <f>SUM(H12:N12)</f>
        <v>75</v>
      </c>
      <c r="P12" s="22">
        <v>24</v>
      </c>
      <c r="Q12" s="25" t="s">
        <v>49</v>
      </c>
      <c r="R12" s="21" t="s">
        <v>28</v>
      </c>
      <c r="S12" s="1"/>
    </row>
    <row r="13" spans="2:19" ht="15" customHeight="1" x14ac:dyDescent="0.25">
      <c r="B13" s="20">
        <v>2</v>
      </c>
      <c r="C13" s="26">
        <v>7</v>
      </c>
      <c r="D13" s="22" t="s">
        <v>153</v>
      </c>
      <c r="E13" s="22" t="s">
        <v>47</v>
      </c>
      <c r="F13" s="22" t="s">
        <v>48</v>
      </c>
      <c r="G13" s="22" t="s">
        <v>25</v>
      </c>
      <c r="H13" s="22">
        <v>49</v>
      </c>
      <c r="I13" s="24">
        <v>5</v>
      </c>
      <c r="J13" s="24">
        <v>0</v>
      </c>
      <c r="K13" s="24">
        <v>0</v>
      </c>
      <c r="L13" s="24">
        <v>0</v>
      </c>
      <c r="M13" s="24"/>
      <c r="N13" s="24"/>
      <c r="O13" s="24">
        <f>SUM(H13:N13)</f>
        <v>54</v>
      </c>
      <c r="P13" s="22">
        <v>17</v>
      </c>
      <c r="Q13" s="25" t="s">
        <v>49</v>
      </c>
      <c r="R13" s="21" t="s">
        <v>28</v>
      </c>
      <c r="S13" s="1"/>
    </row>
    <row r="14" spans="2:19" ht="15" customHeight="1" x14ac:dyDescent="0.25">
      <c r="B14" s="20">
        <v>3</v>
      </c>
      <c r="C14" s="26">
        <v>7</v>
      </c>
      <c r="D14" s="22" t="s">
        <v>153</v>
      </c>
      <c r="E14" s="22" t="s">
        <v>53</v>
      </c>
      <c r="F14" s="22" t="s">
        <v>54</v>
      </c>
      <c r="G14" s="22" t="s">
        <v>31</v>
      </c>
      <c r="H14" s="22">
        <v>27</v>
      </c>
      <c r="I14" s="24">
        <v>5</v>
      </c>
      <c r="J14" s="24">
        <v>5</v>
      </c>
      <c r="K14" s="24">
        <v>0</v>
      </c>
      <c r="L14" s="24">
        <v>0</v>
      </c>
      <c r="M14" s="24"/>
      <c r="N14" s="24"/>
      <c r="O14" s="24">
        <f>SUM(H14:N14)</f>
        <v>37</v>
      </c>
      <c r="P14" s="22">
        <v>12</v>
      </c>
      <c r="Q14" s="25" t="s">
        <v>49</v>
      </c>
      <c r="R14" s="21" t="s">
        <v>28</v>
      </c>
      <c r="S14" s="1"/>
    </row>
    <row r="15" spans="2:19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"/>
    </row>
    <row r="16" spans="2:19" ht="15" customHeight="1" x14ac:dyDescent="0.25">
      <c r="B16" s="20">
        <v>1</v>
      </c>
      <c r="C16" s="26">
        <v>8</v>
      </c>
      <c r="D16" s="52" t="s">
        <v>149</v>
      </c>
      <c r="E16" s="26" t="s">
        <v>88</v>
      </c>
      <c r="F16" s="26" t="s">
        <v>40</v>
      </c>
      <c r="G16" s="26" t="s">
        <v>37</v>
      </c>
      <c r="H16" s="31">
        <v>68</v>
      </c>
      <c r="I16" s="32">
        <v>20</v>
      </c>
      <c r="J16" s="32">
        <v>20</v>
      </c>
      <c r="K16" s="32">
        <v>45</v>
      </c>
      <c r="L16" s="32">
        <v>25</v>
      </c>
      <c r="M16" s="32"/>
      <c r="N16" s="32"/>
      <c r="O16" s="32">
        <f>SUM(H16:N16)</f>
        <v>178</v>
      </c>
      <c r="P16" s="31">
        <v>57</v>
      </c>
      <c r="Q16" s="30" t="s">
        <v>89</v>
      </c>
      <c r="R16" s="27" t="s">
        <v>22</v>
      </c>
      <c r="S16" s="1"/>
    </row>
    <row r="17" spans="2:19" ht="15" customHeight="1" x14ac:dyDescent="0.25">
      <c r="B17" s="20">
        <v>2</v>
      </c>
      <c r="C17" s="26">
        <v>8</v>
      </c>
      <c r="D17" s="22" t="s">
        <v>153</v>
      </c>
      <c r="E17" s="26" t="s">
        <v>70</v>
      </c>
      <c r="F17" s="26" t="s">
        <v>71</v>
      </c>
      <c r="G17" s="26" t="s">
        <v>52</v>
      </c>
      <c r="H17" s="31">
        <v>57</v>
      </c>
      <c r="I17" s="32">
        <v>24</v>
      </c>
      <c r="J17" s="32">
        <v>5</v>
      </c>
      <c r="K17" s="32">
        <v>45</v>
      </c>
      <c r="L17" s="32">
        <v>5</v>
      </c>
      <c r="M17" s="32"/>
      <c r="N17" s="32"/>
      <c r="O17" s="32">
        <f>SUM(H17:N17)</f>
        <v>136</v>
      </c>
      <c r="P17" s="31">
        <v>44</v>
      </c>
      <c r="Q17" s="30" t="s">
        <v>72</v>
      </c>
      <c r="R17" s="27" t="s">
        <v>18</v>
      </c>
      <c r="S17" s="1"/>
    </row>
    <row r="18" spans="2:19" ht="15" customHeight="1" x14ac:dyDescent="0.25">
      <c r="B18" s="20">
        <v>3</v>
      </c>
      <c r="C18" s="26">
        <v>8</v>
      </c>
      <c r="D18" s="22" t="s">
        <v>153</v>
      </c>
      <c r="E18" s="26" t="s">
        <v>66</v>
      </c>
      <c r="F18" s="26" t="s">
        <v>67</v>
      </c>
      <c r="G18" s="26" t="s">
        <v>68</v>
      </c>
      <c r="H18" s="31">
        <v>67</v>
      </c>
      <c r="I18" s="32">
        <v>18</v>
      </c>
      <c r="J18" s="32">
        <v>0</v>
      </c>
      <c r="K18" s="32">
        <v>50</v>
      </c>
      <c r="L18" s="32">
        <v>0</v>
      </c>
      <c r="M18" s="32"/>
      <c r="N18" s="32"/>
      <c r="O18" s="32">
        <f>SUM(H18:N18)</f>
        <v>135</v>
      </c>
      <c r="P18" s="31">
        <v>43</v>
      </c>
      <c r="Q18" s="30" t="s">
        <v>69</v>
      </c>
      <c r="R18" s="27" t="s">
        <v>20</v>
      </c>
      <c r="S18" s="1"/>
    </row>
    <row r="19" spans="2:19" ht="15" customHeight="1" x14ac:dyDescent="0.25">
      <c r="B19" s="20">
        <v>4</v>
      </c>
      <c r="C19" s="26">
        <v>8</v>
      </c>
      <c r="D19" s="22" t="s">
        <v>153</v>
      </c>
      <c r="E19" s="26" t="s">
        <v>63</v>
      </c>
      <c r="F19" s="26" t="s">
        <v>64</v>
      </c>
      <c r="G19" s="26" t="s">
        <v>19</v>
      </c>
      <c r="H19" s="26">
        <v>62</v>
      </c>
      <c r="I19" s="28">
        <v>18</v>
      </c>
      <c r="J19" s="28">
        <v>20</v>
      </c>
      <c r="K19" s="28">
        <v>20</v>
      </c>
      <c r="L19" s="28">
        <v>0</v>
      </c>
      <c r="M19" s="28"/>
      <c r="N19" s="28"/>
      <c r="O19" s="28">
        <f>SUM(H19:N19)</f>
        <v>120</v>
      </c>
      <c r="P19" s="26">
        <v>38</v>
      </c>
      <c r="Q19" s="30" t="s">
        <v>49</v>
      </c>
      <c r="R19" s="27" t="s">
        <v>28</v>
      </c>
      <c r="S19" s="1"/>
    </row>
    <row r="20" spans="2:19" ht="15" customHeight="1" x14ac:dyDescent="0.25">
      <c r="B20" s="20">
        <v>5</v>
      </c>
      <c r="C20" s="26">
        <v>8</v>
      </c>
      <c r="D20" s="22" t="s">
        <v>153</v>
      </c>
      <c r="E20" s="26" t="s">
        <v>76</v>
      </c>
      <c r="F20" s="26" t="s">
        <v>36</v>
      </c>
      <c r="G20" s="26" t="s">
        <v>77</v>
      </c>
      <c r="H20" s="26">
        <v>52</v>
      </c>
      <c r="I20" s="28">
        <v>10</v>
      </c>
      <c r="J20" s="28">
        <v>25</v>
      </c>
      <c r="K20" s="28">
        <v>20</v>
      </c>
      <c r="L20" s="28">
        <v>0</v>
      </c>
      <c r="M20" s="28"/>
      <c r="N20" s="28"/>
      <c r="O20" s="28">
        <f>SUM(H20:N20)</f>
        <v>107</v>
      </c>
      <c r="P20" s="26">
        <v>34</v>
      </c>
      <c r="Q20" s="30" t="s">
        <v>78</v>
      </c>
      <c r="R20" s="27" t="s">
        <v>39</v>
      </c>
      <c r="S20" s="1"/>
    </row>
    <row r="21" spans="2:19" ht="15" customHeight="1" x14ac:dyDescent="0.25">
      <c r="B21" s="20">
        <v>6</v>
      </c>
      <c r="C21" s="26">
        <v>8</v>
      </c>
      <c r="D21" s="22" t="s">
        <v>153</v>
      </c>
      <c r="E21" s="26" t="s">
        <v>65</v>
      </c>
      <c r="F21" s="26" t="s">
        <v>30</v>
      </c>
      <c r="G21" s="26" t="s">
        <v>19</v>
      </c>
      <c r="H21" s="26">
        <v>68</v>
      </c>
      <c r="I21" s="28">
        <v>5</v>
      </c>
      <c r="J21" s="28">
        <v>10</v>
      </c>
      <c r="K21" s="28">
        <v>20</v>
      </c>
      <c r="L21" s="28">
        <v>0</v>
      </c>
      <c r="M21" s="28"/>
      <c r="N21" s="28"/>
      <c r="O21" s="28">
        <f>SUM(H21:N21)</f>
        <v>103</v>
      </c>
      <c r="P21" s="26">
        <v>33</v>
      </c>
      <c r="Q21" s="30" t="s">
        <v>49</v>
      </c>
      <c r="R21" s="27" t="s">
        <v>28</v>
      </c>
      <c r="S21" s="1"/>
    </row>
    <row r="22" spans="2:19" ht="15" customHeight="1" x14ac:dyDescent="0.25">
      <c r="B22" s="20">
        <v>7</v>
      </c>
      <c r="C22" s="26">
        <v>8</v>
      </c>
      <c r="D22" s="22" t="s">
        <v>153</v>
      </c>
      <c r="E22" s="26" t="s">
        <v>57</v>
      </c>
      <c r="F22" s="26" t="s">
        <v>58</v>
      </c>
      <c r="G22" s="26" t="s">
        <v>44</v>
      </c>
      <c r="H22" s="26">
        <v>66</v>
      </c>
      <c r="I22" s="28">
        <v>10</v>
      </c>
      <c r="J22" s="28">
        <v>5</v>
      </c>
      <c r="K22" s="28">
        <v>20</v>
      </c>
      <c r="L22" s="28">
        <v>0</v>
      </c>
      <c r="M22" s="28"/>
      <c r="N22" s="28"/>
      <c r="O22" s="28">
        <f>SUM(H22:N22)</f>
        <v>101</v>
      </c>
      <c r="P22" s="26">
        <v>32</v>
      </c>
      <c r="Q22" s="30" t="s">
        <v>49</v>
      </c>
      <c r="R22" s="27" t="s">
        <v>28</v>
      </c>
      <c r="S22" s="1"/>
    </row>
    <row r="23" spans="2:19" ht="15" customHeight="1" x14ac:dyDescent="0.25">
      <c r="B23" s="20">
        <v>8</v>
      </c>
      <c r="C23" s="26">
        <v>8</v>
      </c>
      <c r="D23" s="22" t="s">
        <v>153</v>
      </c>
      <c r="E23" s="26" t="s">
        <v>92</v>
      </c>
      <c r="F23" s="26" t="s">
        <v>35</v>
      </c>
      <c r="G23" s="26" t="s">
        <v>25</v>
      </c>
      <c r="H23" s="26">
        <v>79</v>
      </c>
      <c r="I23" s="28">
        <v>10</v>
      </c>
      <c r="J23" s="28">
        <v>5</v>
      </c>
      <c r="K23" s="28">
        <v>0</v>
      </c>
      <c r="L23" s="28">
        <v>0</v>
      </c>
      <c r="M23" s="28"/>
      <c r="N23" s="28"/>
      <c r="O23" s="28">
        <f>SUM(H23:N23)</f>
        <v>94</v>
      </c>
      <c r="P23" s="26">
        <v>30</v>
      </c>
      <c r="Q23" s="30" t="s">
        <v>49</v>
      </c>
      <c r="R23" s="27" t="s">
        <v>28</v>
      </c>
      <c r="S23" s="1"/>
    </row>
    <row r="24" spans="2:19" ht="15" customHeight="1" x14ac:dyDescent="0.25">
      <c r="B24" s="20">
        <v>9</v>
      </c>
      <c r="C24" s="26">
        <v>8</v>
      </c>
      <c r="D24" s="22" t="s">
        <v>153</v>
      </c>
      <c r="E24" s="26" t="s">
        <v>90</v>
      </c>
      <c r="F24" s="26" t="s">
        <v>91</v>
      </c>
      <c r="G24" s="26" t="s">
        <v>31</v>
      </c>
      <c r="H24" s="26">
        <v>51</v>
      </c>
      <c r="I24" s="28">
        <v>19</v>
      </c>
      <c r="J24" s="28">
        <v>0</v>
      </c>
      <c r="K24" s="28">
        <v>20</v>
      </c>
      <c r="L24" s="28">
        <v>0</v>
      </c>
      <c r="M24" s="28"/>
      <c r="N24" s="28"/>
      <c r="O24" s="28">
        <f>SUM(H24:N24)</f>
        <v>90</v>
      </c>
      <c r="P24" s="26">
        <v>29</v>
      </c>
      <c r="Q24" s="30" t="s">
        <v>49</v>
      </c>
      <c r="R24" s="27" t="s">
        <v>28</v>
      </c>
      <c r="S24" s="1"/>
    </row>
    <row r="25" spans="2:19" ht="15" customHeight="1" x14ac:dyDescent="0.25">
      <c r="B25" s="20">
        <v>10</v>
      </c>
      <c r="C25" s="26">
        <v>8</v>
      </c>
      <c r="D25" s="22" t="s">
        <v>153</v>
      </c>
      <c r="E25" s="26" t="s">
        <v>55</v>
      </c>
      <c r="F25" s="26" t="s">
        <v>56</v>
      </c>
      <c r="G25" s="26" t="s">
        <v>33</v>
      </c>
      <c r="H25" s="26">
        <v>48</v>
      </c>
      <c r="I25" s="28">
        <v>10</v>
      </c>
      <c r="J25" s="28">
        <v>10</v>
      </c>
      <c r="K25" s="28">
        <v>0</v>
      </c>
      <c r="L25" s="28">
        <v>20</v>
      </c>
      <c r="M25" s="28"/>
      <c r="N25" s="28"/>
      <c r="O25" s="28">
        <f>SUM(H25:N25)</f>
        <v>88</v>
      </c>
      <c r="P25" s="26">
        <v>28</v>
      </c>
      <c r="Q25" s="30" t="s">
        <v>49</v>
      </c>
      <c r="R25" s="27" t="s">
        <v>28</v>
      </c>
      <c r="S25" s="1"/>
    </row>
    <row r="26" spans="2:19" ht="15" customHeight="1" x14ac:dyDescent="0.25">
      <c r="B26" s="20">
        <v>11</v>
      </c>
      <c r="C26" s="26">
        <v>8</v>
      </c>
      <c r="D26" s="22" t="s">
        <v>153</v>
      </c>
      <c r="E26" s="26" t="s">
        <v>82</v>
      </c>
      <c r="F26" s="26" t="s">
        <v>83</v>
      </c>
      <c r="G26" s="26" t="s">
        <v>84</v>
      </c>
      <c r="H26" s="26">
        <v>58</v>
      </c>
      <c r="I26" s="28">
        <v>10</v>
      </c>
      <c r="J26" s="28">
        <v>10</v>
      </c>
      <c r="K26" s="28">
        <v>0</v>
      </c>
      <c r="L26" s="28">
        <v>10</v>
      </c>
      <c r="M26" s="28"/>
      <c r="N26" s="28"/>
      <c r="O26" s="28">
        <f>SUM(H26:N26)</f>
        <v>88</v>
      </c>
      <c r="P26" s="26">
        <v>28</v>
      </c>
      <c r="Q26" s="30" t="s">
        <v>78</v>
      </c>
      <c r="R26" s="27" t="s">
        <v>39</v>
      </c>
      <c r="S26" s="1"/>
    </row>
    <row r="27" spans="2:19" ht="15" customHeight="1" x14ac:dyDescent="0.25">
      <c r="B27" s="20">
        <v>12</v>
      </c>
      <c r="C27" s="26">
        <v>8</v>
      </c>
      <c r="D27" s="22" t="s">
        <v>153</v>
      </c>
      <c r="E27" s="26" t="s">
        <v>85</v>
      </c>
      <c r="F27" s="26" t="s">
        <v>86</v>
      </c>
      <c r="G27" s="26" t="s">
        <v>87</v>
      </c>
      <c r="H27" s="26">
        <v>42</v>
      </c>
      <c r="I27" s="28">
        <v>17</v>
      </c>
      <c r="J27" s="28">
        <v>5</v>
      </c>
      <c r="K27" s="28">
        <v>0</v>
      </c>
      <c r="L27" s="28">
        <v>0</v>
      </c>
      <c r="M27" s="28"/>
      <c r="N27" s="28"/>
      <c r="O27" s="28">
        <f>SUM(H27:N27)</f>
        <v>64</v>
      </c>
      <c r="P27" s="26">
        <v>21</v>
      </c>
      <c r="Q27" s="30" t="s">
        <v>49</v>
      </c>
      <c r="R27" s="27" t="s">
        <v>28</v>
      </c>
      <c r="S27" s="1"/>
    </row>
    <row r="28" spans="2:19" ht="15" customHeight="1" x14ac:dyDescent="0.25">
      <c r="B28" s="20">
        <v>13</v>
      </c>
      <c r="C28" s="26">
        <v>8</v>
      </c>
      <c r="D28" s="22" t="s">
        <v>153</v>
      </c>
      <c r="E28" s="26" t="s">
        <v>79</v>
      </c>
      <c r="F28" s="26" t="s">
        <v>80</v>
      </c>
      <c r="G28" s="26" t="s">
        <v>81</v>
      </c>
      <c r="H28" s="26">
        <v>43</v>
      </c>
      <c r="I28" s="28">
        <v>10</v>
      </c>
      <c r="J28" s="28">
        <v>5</v>
      </c>
      <c r="K28" s="28">
        <v>0</v>
      </c>
      <c r="L28" s="28">
        <v>0</v>
      </c>
      <c r="M28" s="28"/>
      <c r="N28" s="28"/>
      <c r="O28" s="28">
        <f>SUM(H28:N28)</f>
        <v>58</v>
      </c>
      <c r="P28" s="26">
        <v>19</v>
      </c>
      <c r="Q28" s="30" t="s">
        <v>49</v>
      </c>
      <c r="R28" s="27" t="s">
        <v>28</v>
      </c>
      <c r="S28" s="1"/>
    </row>
    <row r="29" spans="2:19" ht="15" customHeight="1" x14ac:dyDescent="0.25">
      <c r="B29" s="20">
        <v>14</v>
      </c>
      <c r="C29" s="26">
        <v>8</v>
      </c>
      <c r="D29" s="22" t="s">
        <v>153</v>
      </c>
      <c r="E29" s="26" t="s">
        <v>59</v>
      </c>
      <c r="F29" s="26" t="s">
        <v>60</v>
      </c>
      <c r="G29" s="26" t="s">
        <v>61</v>
      </c>
      <c r="H29" s="26">
        <v>52</v>
      </c>
      <c r="I29" s="28">
        <v>5</v>
      </c>
      <c r="J29" s="28">
        <v>0</v>
      </c>
      <c r="K29" s="28">
        <v>0</v>
      </c>
      <c r="L29" s="28">
        <v>0</v>
      </c>
      <c r="M29" s="28"/>
      <c r="N29" s="28"/>
      <c r="O29" s="28">
        <f>SUM(H29:N29)</f>
        <v>57</v>
      </c>
      <c r="P29" s="26">
        <v>18</v>
      </c>
      <c r="Q29" s="30" t="s">
        <v>49</v>
      </c>
      <c r="R29" s="27" t="s">
        <v>28</v>
      </c>
      <c r="S29" s="1"/>
    </row>
    <row r="30" spans="2:19" ht="15" customHeight="1" x14ac:dyDescent="0.25">
      <c r="B30" s="20">
        <v>15</v>
      </c>
      <c r="C30" s="26">
        <v>8</v>
      </c>
      <c r="D30" s="22" t="s">
        <v>153</v>
      </c>
      <c r="E30" s="26" t="s">
        <v>73</v>
      </c>
      <c r="F30" s="26" t="s">
        <v>74</v>
      </c>
      <c r="G30" s="26" t="s">
        <v>75</v>
      </c>
      <c r="H30" s="26">
        <v>33</v>
      </c>
      <c r="I30" s="28">
        <v>10</v>
      </c>
      <c r="J30" s="28">
        <v>10</v>
      </c>
      <c r="K30" s="28">
        <v>0</v>
      </c>
      <c r="L30" s="28">
        <v>0</v>
      </c>
      <c r="M30" s="28"/>
      <c r="N30" s="28"/>
      <c r="O30" s="28">
        <f>SUM(H30:N30)</f>
        <v>53</v>
      </c>
      <c r="P30" s="26">
        <v>17</v>
      </c>
      <c r="Q30" s="30" t="s">
        <v>49</v>
      </c>
      <c r="R30" s="27" t="s">
        <v>28</v>
      </c>
      <c r="S30" s="1"/>
    </row>
    <row r="31" spans="2:19" ht="15" customHeight="1" x14ac:dyDescent="0.25">
      <c r="B31" s="20"/>
      <c r="C31" s="26"/>
      <c r="D31" s="26"/>
      <c r="E31" s="26"/>
      <c r="F31" s="26"/>
      <c r="G31" s="26"/>
      <c r="H31" s="26"/>
      <c r="I31" s="28"/>
      <c r="J31" s="28"/>
      <c r="K31" s="28"/>
      <c r="L31" s="28"/>
      <c r="M31" s="28"/>
      <c r="N31" s="28"/>
      <c r="O31" s="28"/>
      <c r="P31" s="29"/>
      <c r="Q31" s="30"/>
      <c r="R31" s="27"/>
      <c r="S31" s="1"/>
    </row>
    <row r="32" spans="2:19" ht="15" customHeight="1" x14ac:dyDescent="0.25">
      <c r="B32" s="20">
        <v>1</v>
      </c>
      <c r="C32" s="26">
        <v>9</v>
      </c>
      <c r="D32" s="52" t="s">
        <v>149</v>
      </c>
      <c r="E32" s="26" t="s">
        <v>103</v>
      </c>
      <c r="F32" s="26" t="s">
        <v>104</v>
      </c>
      <c r="G32" s="26" t="s">
        <v>105</v>
      </c>
      <c r="H32" s="31">
        <v>78</v>
      </c>
      <c r="I32" s="32">
        <v>20</v>
      </c>
      <c r="J32" s="32">
        <v>5</v>
      </c>
      <c r="K32" s="32">
        <v>45</v>
      </c>
      <c r="L32" s="32">
        <v>25</v>
      </c>
      <c r="M32" s="32"/>
      <c r="N32" s="32"/>
      <c r="O32" s="32">
        <f>SUM(H32:N32)</f>
        <v>173</v>
      </c>
      <c r="P32" s="31">
        <v>59</v>
      </c>
      <c r="Q32" s="30" t="s">
        <v>72</v>
      </c>
      <c r="R32" s="27" t="s">
        <v>18</v>
      </c>
      <c r="S32" s="1"/>
    </row>
    <row r="33" spans="2:19" ht="15" customHeight="1" x14ac:dyDescent="0.25">
      <c r="B33" s="20">
        <v>2</v>
      </c>
      <c r="C33" s="26">
        <v>9</v>
      </c>
      <c r="D33" s="52" t="s">
        <v>150</v>
      </c>
      <c r="E33" s="26" t="s">
        <v>96</v>
      </c>
      <c r="F33" s="26" t="s">
        <v>34</v>
      </c>
      <c r="G33" s="26" t="s">
        <v>97</v>
      </c>
      <c r="H33" s="31">
        <v>73</v>
      </c>
      <c r="I33" s="32">
        <v>19</v>
      </c>
      <c r="J33" s="32">
        <v>20</v>
      </c>
      <c r="K33" s="32">
        <v>50</v>
      </c>
      <c r="L33" s="32">
        <v>0</v>
      </c>
      <c r="M33" s="32"/>
      <c r="N33" s="32"/>
      <c r="O33" s="32">
        <f>SUM(H33:N33)</f>
        <v>162</v>
      </c>
      <c r="P33" s="31">
        <v>55</v>
      </c>
      <c r="Q33" s="30" t="s">
        <v>69</v>
      </c>
      <c r="R33" s="27" t="s">
        <v>20</v>
      </c>
      <c r="S33" s="1"/>
    </row>
    <row r="34" spans="2:19" ht="15" customHeight="1" x14ac:dyDescent="0.25">
      <c r="B34" s="20">
        <v>3</v>
      </c>
      <c r="C34" s="33">
        <v>9</v>
      </c>
      <c r="D34" s="53" t="s">
        <v>150</v>
      </c>
      <c r="E34" s="33" t="s">
        <v>114</v>
      </c>
      <c r="F34" s="33" t="s">
        <v>115</v>
      </c>
      <c r="G34" s="33" t="s">
        <v>84</v>
      </c>
      <c r="H34" s="26">
        <v>62</v>
      </c>
      <c r="I34" s="28">
        <v>10</v>
      </c>
      <c r="J34" s="28">
        <v>25</v>
      </c>
      <c r="K34" s="28">
        <v>35</v>
      </c>
      <c r="L34" s="28">
        <v>25</v>
      </c>
      <c r="M34" s="34"/>
      <c r="N34" s="34"/>
      <c r="O34" s="28">
        <f>SUM(H34:N34)</f>
        <v>157</v>
      </c>
      <c r="P34" s="26">
        <v>53</v>
      </c>
      <c r="Q34" s="35" t="s">
        <v>69</v>
      </c>
      <c r="R34" s="33">
        <v>4</v>
      </c>
      <c r="S34" s="1"/>
    </row>
    <row r="35" spans="2:19" ht="15" customHeight="1" x14ac:dyDescent="0.25">
      <c r="B35" s="20">
        <v>4</v>
      </c>
      <c r="C35" s="26">
        <v>9</v>
      </c>
      <c r="D35" s="26" t="s">
        <v>153</v>
      </c>
      <c r="E35" s="26" t="s">
        <v>101</v>
      </c>
      <c r="F35" s="26" t="s">
        <v>26</v>
      </c>
      <c r="G35" s="26" t="s">
        <v>102</v>
      </c>
      <c r="H35" s="26">
        <v>75</v>
      </c>
      <c r="I35" s="28">
        <v>20</v>
      </c>
      <c r="J35" s="28">
        <v>5</v>
      </c>
      <c r="K35" s="28">
        <v>20</v>
      </c>
      <c r="L35" s="28">
        <v>25</v>
      </c>
      <c r="M35" s="28"/>
      <c r="N35" s="28"/>
      <c r="O35" s="28">
        <f>SUM(H35:N35)</f>
        <v>145</v>
      </c>
      <c r="P35" s="26">
        <v>49</v>
      </c>
      <c r="Q35" s="30" t="s">
        <v>49</v>
      </c>
      <c r="R35" s="27" t="s">
        <v>28</v>
      </c>
      <c r="S35" s="1"/>
    </row>
    <row r="36" spans="2:19" ht="15" customHeight="1" x14ac:dyDescent="0.25">
      <c r="B36" s="20">
        <v>5</v>
      </c>
      <c r="C36" s="26">
        <v>9</v>
      </c>
      <c r="D36" s="26" t="s">
        <v>153</v>
      </c>
      <c r="E36" s="26" t="s">
        <v>93</v>
      </c>
      <c r="F36" s="26" t="s">
        <v>94</v>
      </c>
      <c r="G36" s="26" t="s">
        <v>95</v>
      </c>
      <c r="H36" s="31">
        <v>75</v>
      </c>
      <c r="I36" s="32">
        <v>10</v>
      </c>
      <c r="J36" s="32">
        <v>20</v>
      </c>
      <c r="K36" s="32">
        <v>35</v>
      </c>
      <c r="L36" s="32">
        <v>0</v>
      </c>
      <c r="M36" s="32"/>
      <c r="N36" s="32"/>
      <c r="O36" s="32">
        <f>SUM(H36:N36)</f>
        <v>140</v>
      </c>
      <c r="P36" s="31">
        <v>48</v>
      </c>
      <c r="Q36" s="30" t="s">
        <v>72</v>
      </c>
      <c r="R36" s="27" t="s">
        <v>18</v>
      </c>
      <c r="S36" s="1"/>
    </row>
    <row r="37" spans="2:19" ht="15" customHeight="1" x14ac:dyDescent="0.25">
      <c r="B37" s="20">
        <v>6</v>
      </c>
      <c r="C37" s="26">
        <v>9</v>
      </c>
      <c r="D37" s="26" t="s">
        <v>153</v>
      </c>
      <c r="E37" s="26" t="s">
        <v>98</v>
      </c>
      <c r="F37" s="26" t="s">
        <v>99</v>
      </c>
      <c r="G37" s="26" t="s">
        <v>100</v>
      </c>
      <c r="H37" s="31">
        <v>73</v>
      </c>
      <c r="I37" s="32">
        <v>10</v>
      </c>
      <c r="J37" s="32">
        <v>0</v>
      </c>
      <c r="K37" s="32">
        <v>20</v>
      </c>
      <c r="L37" s="32">
        <v>30</v>
      </c>
      <c r="M37" s="32"/>
      <c r="N37" s="32"/>
      <c r="O37" s="32">
        <f>SUM(H37:N37)</f>
        <v>133</v>
      </c>
      <c r="P37" s="31">
        <v>45</v>
      </c>
      <c r="Q37" s="30" t="s">
        <v>72</v>
      </c>
      <c r="R37" s="27" t="s">
        <v>18</v>
      </c>
      <c r="S37" s="1"/>
    </row>
    <row r="38" spans="2:19" ht="15" customHeight="1" x14ac:dyDescent="0.25">
      <c r="B38" s="20">
        <v>7</v>
      </c>
      <c r="C38" s="26">
        <v>9</v>
      </c>
      <c r="D38" s="26" t="s">
        <v>153</v>
      </c>
      <c r="E38" s="26" t="s">
        <v>110</v>
      </c>
      <c r="F38" s="26" t="s">
        <v>23</v>
      </c>
      <c r="G38" s="26" t="s">
        <v>111</v>
      </c>
      <c r="H38" s="31">
        <v>61</v>
      </c>
      <c r="I38" s="32">
        <v>10</v>
      </c>
      <c r="J38" s="32">
        <v>5</v>
      </c>
      <c r="K38" s="32">
        <v>35</v>
      </c>
      <c r="L38" s="32">
        <v>15</v>
      </c>
      <c r="M38" s="32"/>
      <c r="N38" s="32"/>
      <c r="O38" s="32">
        <f>SUM(H38:N38)</f>
        <v>126</v>
      </c>
      <c r="P38" s="31">
        <v>43</v>
      </c>
      <c r="Q38" s="30" t="s">
        <v>69</v>
      </c>
      <c r="R38" s="27" t="s">
        <v>20</v>
      </c>
      <c r="S38" s="1"/>
    </row>
    <row r="39" spans="2:19" ht="15" customHeight="1" x14ac:dyDescent="0.25">
      <c r="B39" s="20">
        <v>8</v>
      </c>
      <c r="C39" s="26">
        <v>9</v>
      </c>
      <c r="D39" s="26" t="s">
        <v>153</v>
      </c>
      <c r="E39" s="26" t="s">
        <v>106</v>
      </c>
      <c r="F39" s="26" t="s">
        <v>43</v>
      </c>
      <c r="G39" s="26" t="s">
        <v>19</v>
      </c>
      <c r="H39" s="26">
        <v>47</v>
      </c>
      <c r="I39" s="28">
        <v>10</v>
      </c>
      <c r="J39" s="28">
        <v>0</v>
      </c>
      <c r="K39" s="28">
        <v>20</v>
      </c>
      <c r="L39" s="28">
        <v>15</v>
      </c>
      <c r="M39" s="28"/>
      <c r="N39" s="28"/>
      <c r="O39" s="28">
        <f>SUM(H39:N39)</f>
        <v>92</v>
      </c>
      <c r="P39" s="26">
        <v>31</v>
      </c>
      <c r="Q39" s="30" t="s">
        <v>49</v>
      </c>
      <c r="R39" s="27" t="s">
        <v>28</v>
      </c>
      <c r="S39" s="1"/>
    </row>
    <row r="40" spans="2:19" ht="15" customHeight="1" x14ac:dyDescent="0.25">
      <c r="B40" s="20">
        <v>9</v>
      </c>
      <c r="C40" s="26">
        <v>9</v>
      </c>
      <c r="D40" s="26" t="s">
        <v>153</v>
      </c>
      <c r="E40" s="26" t="s">
        <v>112</v>
      </c>
      <c r="F40" s="26" t="s">
        <v>113</v>
      </c>
      <c r="G40" s="26" t="s">
        <v>21</v>
      </c>
      <c r="H40" s="26">
        <v>57</v>
      </c>
      <c r="I40" s="28">
        <v>5</v>
      </c>
      <c r="J40" s="28">
        <v>5</v>
      </c>
      <c r="K40" s="28">
        <v>20</v>
      </c>
      <c r="L40" s="28">
        <v>0</v>
      </c>
      <c r="M40" s="28"/>
      <c r="N40" s="28"/>
      <c r="O40" s="28">
        <f>SUM(H40:N40)</f>
        <v>87</v>
      </c>
      <c r="P40" s="26">
        <v>30</v>
      </c>
      <c r="Q40" s="30" t="s">
        <v>78</v>
      </c>
      <c r="R40" s="27" t="s">
        <v>39</v>
      </c>
      <c r="S40" s="1"/>
    </row>
    <row r="41" spans="2:19" ht="15" customHeight="1" x14ac:dyDescent="0.25">
      <c r="B41" s="20">
        <v>10</v>
      </c>
      <c r="C41" s="26">
        <v>9</v>
      </c>
      <c r="D41" s="26" t="s">
        <v>153</v>
      </c>
      <c r="E41" s="26" t="s">
        <v>107</v>
      </c>
      <c r="F41" s="26" t="s">
        <v>108</v>
      </c>
      <c r="G41" s="26" t="s">
        <v>109</v>
      </c>
      <c r="H41" s="26">
        <v>65</v>
      </c>
      <c r="I41" s="28">
        <v>10</v>
      </c>
      <c r="J41" s="28">
        <v>10</v>
      </c>
      <c r="K41" s="28">
        <v>0</v>
      </c>
      <c r="L41" s="28">
        <v>0</v>
      </c>
      <c r="M41" s="28"/>
      <c r="N41" s="28"/>
      <c r="O41" s="28">
        <f>SUM(H41:N41)</f>
        <v>85</v>
      </c>
      <c r="P41" s="26">
        <v>29</v>
      </c>
      <c r="Q41" s="30" t="s">
        <v>49</v>
      </c>
      <c r="R41" s="27" t="s">
        <v>28</v>
      </c>
      <c r="S41" s="1"/>
    </row>
    <row r="42" spans="2:19" ht="15" customHeight="1" x14ac:dyDescent="0.25"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1"/>
    </row>
    <row r="43" spans="2:19" ht="15" customHeight="1" x14ac:dyDescent="0.25">
      <c r="B43" s="20">
        <v>1</v>
      </c>
      <c r="C43" s="26">
        <v>10</v>
      </c>
      <c r="D43" s="52" t="s">
        <v>149</v>
      </c>
      <c r="E43" s="26" t="s">
        <v>41</v>
      </c>
      <c r="F43" s="26" t="s">
        <v>42</v>
      </c>
      <c r="G43" s="26" t="s">
        <v>15</v>
      </c>
      <c r="H43" s="31">
        <v>79</v>
      </c>
      <c r="I43" s="32">
        <v>10</v>
      </c>
      <c r="J43" s="32">
        <v>16</v>
      </c>
      <c r="K43" s="32">
        <v>30</v>
      </c>
      <c r="L43" s="32">
        <v>30</v>
      </c>
      <c r="M43" s="32">
        <v>10</v>
      </c>
      <c r="N43" s="32">
        <v>8</v>
      </c>
      <c r="O43" s="32">
        <f>SUM(H43:N43)</f>
        <v>183</v>
      </c>
      <c r="P43" s="31">
        <v>60</v>
      </c>
      <c r="Q43" s="30" t="s">
        <v>72</v>
      </c>
      <c r="R43" s="27" t="s">
        <v>18</v>
      </c>
      <c r="S43" s="1"/>
    </row>
    <row r="44" spans="2:19" ht="15" customHeight="1" x14ac:dyDescent="0.25">
      <c r="B44" s="20">
        <v>2</v>
      </c>
      <c r="C44" s="26">
        <v>10</v>
      </c>
      <c r="D44" s="52" t="s">
        <v>150</v>
      </c>
      <c r="E44" s="26" t="s">
        <v>116</v>
      </c>
      <c r="F44" s="26" t="s">
        <v>117</v>
      </c>
      <c r="G44" s="26" t="s">
        <v>118</v>
      </c>
      <c r="H44" s="31">
        <v>67</v>
      </c>
      <c r="I44" s="32">
        <v>18</v>
      </c>
      <c r="J44" s="32">
        <v>16</v>
      </c>
      <c r="K44" s="32">
        <v>40</v>
      </c>
      <c r="L44" s="32">
        <v>0</v>
      </c>
      <c r="M44" s="32">
        <v>10</v>
      </c>
      <c r="N44" s="32">
        <v>10</v>
      </c>
      <c r="O44" s="32">
        <f>SUM(H44:N44)</f>
        <v>161</v>
      </c>
      <c r="P44" s="31">
        <v>53</v>
      </c>
      <c r="Q44" s="30" t="s">
        <v>69</v>
      </c>
      <c r="R44" s="27" t="s">
        <v>20</v>
      </c>
      <c r="S44" s="1"/>
    </row>
    <row r="45" spans="2:19" ht="15" customHeight="1" x14ac:dyDescent="0.25">
      <c r="B45" s="20">
        <v>3</v>
      </c>
      <c r="C45" s="26">
        <v>10</v>
      </c>
      <c r="D45" s="26" t="s">
        <v>153</v>
      </c>
      <c r="E45" s="26" t="s">
        <v>112</v>
      </c>
      <c r="F45" s="26" t="s">
        <v>119</v>
      </c>
      <c r="G45" s="26" t="s">
        <v>21</v>
      </c>
      <c r="H45" s="26">
        <v>64</v>
      </c>
      <c r="I45" s="28">
        <v>15</v>
      </c>
      <c r="J45" s="28">
        <v>13</v>
      </c>
      <c r="K45" s="28">
        <v>20</v>
      </c>
      <c r="L45" s="28">
        <v>5</v>
      </c>
      <c r="M45" s="28">
        <v>8</v>
      </c>
      <c r="N45" s="28">
        <v>0</v>
      </c>
      <c r="O45" s="28">
        <f>SUM(H45:N45)</f>
        <v>125</v>
      </c>
      <c r="P45" s="26">
        <v>41</v>
      </c>
      <c r="Q45" s="30" t="s">
        <v>78</v>
      </c>
      <c r="R45" s="27" t="s">
        <v>39</v>
      </c>
      <c r="S45" s="1"/>
    </row>
    <row r="46" spans="2:19" ht="15" customHeight="1" x14ac:dyDescent="0.25">
      <c r="B46" s="20">
        <v>4</v>
      </c>
      <c r="C46" s="26">
        <v>10</v>
      </c>
      <c r="D46" s="26" t="s">
        <v>153</v>
      </c>
      <c r="E46" s="36" t="s">
        <v>120</v>
      </c>
      <c r="F46" s="36" t="s">
        <v>121</v>
      </c>
      <c r="G46" s="36" t="s">
        <v>122</v>
      </c>
      <c r="H46" s="37">
        <v>32</v>
      </c>
      <c r="I46" s="40"/>
      <c r="J46" s="40"/>
      <c r="K46" s="40"/>
      <c r="L46" s="40"/>
      <c r="M46" s="40"/>
      <c r="N46" s="40"/>
      <c r="O46" s="38">
        <f>SUM(H46:N46)</f>
        <v>32</v>
      </c>
      <c r="P46" s="51">
        <v>11</v>
      </c>
      <c r="Q46" s="39" t="s">
        <v>123</v>
      </c>
      <c r="R46" s="27" t="s">
        <v>29</v>
      </c>
      <c r="S46" s="1"/>
    </row>
    <row r="47" spans="2:19" ht="15" customHeight="1" x14ac:dyDescent="0.25"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1"/>
    </row>
    <row r="48" spans="2:19" ht="15" customHeight="1" x14ac:dyDescent="0.25">
      <c r="B48" s="20">
        <v>4</v>
      </c>
      <c r="C48" s="26">
        <v>11</v>
      </c>
      <c r="D48" s="52" t="s">
        <v>149</v>
      </c>
      <c r="E48" s="26" t="s">
        <v>130</v>
      </c>
      <c r="F48" s="26" t="s">
        <v>56</v>
      </c>
      <c r="G48" s="26" t="s">
        <v>25</v>
      </c>
      <c r="H48" s="31">
        <v>71</v>
      </c>
      <c r="I48" s="32">
        <v>18</v>
      </c>
      <c r="J48" s="32">
        <v>20</v>
      </c>
      <c r="K48" s="32">
        <v>35</v>
      </c>
      <c r="L48" s="32">
        <v>40</v>
      </c>
      <c r="M48" s="32">
        <v>10</v>
      </c>
      <c r="N48" s="32">
        <v>10</v>
      </c>
      <c r="O48" s="32">
        <f>SUM(H48:N48)</f>
        <v>204</v>
      </c>
      <c r="P48" s="31">
        <v>67</v>
      </c>
      <c r="Q48" s="30" t="s">
        <v>131</v>
      </c>
      <c r="R48" s="27" t="s">
        <v>24</v>
      </c>
      <c r="S48" s="1"/>
    </row>
    <row r="49" spans="2:19" ht="15" customHeight="1" x14ac:dyDescent="0.25">
      <c r="B49" s="20">
        <v>1</v>
      </c>
      <c r="C49" s="26">
        <v>11</v>
      </c>
      <c r="D49" s="52" t="s">
        <v>150</v>
      </c>
      <c r="E49" s="26" t="s">
        <v>124</v>
      </c>
      <c r="F49" s="26" t="s">
        <v>38</v>
      </c>
      <c r="G49" s="26" t="s">
        <v>25</v>
      </c>
      <c r="H49" s="31">
        <v>77</v>
      </c>
      <c r="I49" s="32">
        <v>10</v>
      </c>
      <c r="J49" s="32">
        <v>13</v>
      </c>
      <c r="K49" s="32">
        <v>40</v>
      </c>
      <c r="L49" s="32">
        <v>40</v>
      </c>
      <c r="M49" s="32">
        <v>10</v>
      </c>
      <c r="N49" s="32">
        <v>10</v>
      </c>
      <c r="O49" s="32">
        <f>SUM(H49:N49)</f>
        <v>200</v>
      </c>
      <c r="P49" s="31">
        <v>66</v>
      </c>
      <c r="Q49" s="30" t="s">
        <v>72</v>
      </c>
      <c r="R49" s="27" t="s">
        <v>18</v>
      </c>
      <c r="S49" s="1"/>
    </row>
    <row r="50" spans="2:19" ht="15" customHeight="1" x14ac:dyDescent="0.25">
      <c r="B50" s="23">
        <v>5</v>
      </c>
      <c r="C50" s="26">
        <v>11</v>
      </c>
      <c r="D50" s="52" t="s">
        <v>150</v>
      </c>
      <c r="E50" s="26" t="s">
        <v>132</v>
      </c>
      <c r="F50" s="26" t="s">
        <v>133</v>
      </c>
      <c r="G50" s="26" t="s">
        <v>27</v>
      </c>
      <c r="H50" s="26">
        <v>70</v>
      </c>
      <c r="I50" s="28">
        <v>28</v>
      </c>
      <c r="J50" s="28">
        <v>13</v>
      </c>
      <c r="K50" s="28">
        <v>40</v>
      </c>
      <c r="L50" s="28">
        <v>0</v>
      </c>
      <c r="M50" s="28">
        <v>10</v>
      </c>
      <c r="N50" s="28">
        <v>10</v>
      </c>
      <c r="O50" s="28">
        <f>SUM(H50:N50)</f>
        <v>171</v>
      </c>
      <c r="P50" s="31">
        <v>56</v>
      </c>
      <c r="Q50" s="30" t="s">
        <v>69</v>
      </c>
      <c r="R50" s="27" t="s">
        <v>20</v>
      </c>
      <c r="S50" s="1"/>
    </row>
    <row r="51" spans="2:19" ht="15" customHeight="1" x14ac:dyDescent="0.25">
      <c r="B51" s="20">
        <v>3</v>
      </c>
      <c r="C51" s="26">
        <v>11</v>
      </c>
      <c r="D51" s="26" t="s">
        <v>153</v>
      </c>
      <c r="E51" s="26" t="s">
        <v>128</v>
      </c>
      <c r="F51" s="26" t="s">
        <v>129</v>
      </c>
      <c r="G51" s="26" t="s">
        <v>84</v>
      </c>
      <c r="H51" s="26">
        <v>63</v>
      </c>
      <c r="I51" s="28">
        <v>5</v>
      </c>
      <c r="J51" s="28">
        <v>20</v>
      </c>
      <c r="K51" s="28">
        <v>40</v>
      </c>
      <c r="L51" s="28">
        <v>20</v>
      </c>
      <c r="M51" s="28">
        <v>8</v>
      </c>
      <c r="N51" s="28">
        <v>10</v>
      </c>
      <c r="O51" s="28">
        <f>SUM(H51:N51)</f>
        <v>166</v>
      </c>
      <c r="P51" s="31">
        <v>55</v>
      </c>
      <c r="Q51" s="30" t="s">
        <v>78</v>
      </c>
      <c r="R51" s="27" t="s">
        <v>39</v>
      </c>
      <c r="S51" s="1"/>
    </row>
    <row r="52" spans="2:19" ht="15" customHeight="1" x14ac:dyDescent="0.25">
      <c r="B52" s="20">
        <v>6</v>
      </c>
      <c r="C52" s="26">
        <v>11</v>
      </c>
      <c r="D52" s="26" t="s">
        <v>153</v>
      </c>
      <c r="E52" s="33" t="s">
        <v>134</v>
      </c>
      <c r="F52" s="33" t="s">
        <v>135</v>
      </c>
      <c r="G52" s="33" t="s">
        <v>62</v>
      </c>
      <c r="H52" s="26">
        <v>76</v>
      </c>
      <c r="I52" s="28">
        <v>23</v>
      </c>
      <c r="J52" s="28">
        <v>16</v>
      </c>
      <c r="K52" s="28">
        <v>0</v>
      </c>
      <c r="L52" s="28">
        <v>25</v>
      </c>
      <c r="M52" s="28">
        <v>10</v>
      </c>
      <c r="N52" s="28">
        <v>10</v>
      </c>
      <c r="O52" s="28">
        <f>SUM(H52:N52)</f>
        <v>160</v>
      </c>
      <c r="P52" s="31">
        <v>53</v>
      </c>
      <c r="Q52" s="35" t="s">
        <v>136</v>
      </c>
      <c r="R52" s="33">
        <v>4</v>
      </c>
      <c r="S52" s="1"/>
    </row>
    <row r="53" spans="2:19" ht="15" customHeight="1" x14ac:dyDescent="0.25">
      <c r="B53" s="20">
        <v>2</v>
      </c>
      <c r="C53" s="26">
        <v>11</v>
      </c>
      <c r="D53" s="26" t="s">
        <v>153</v>
      </c>
      <c r="E53" s="26" t="s">
        <v>125</v>
      </c>
      <c r="F53" s="26" t="s">
        <v>126</v>
      </c>
      <c r="G53" s="26" t="s">
        <v>127</v>
      </c>
      <c r="H53" s="26">
        <v>76</v>
      </c>
      <c r="I53" s="26">
        <v>25</v>
      </c>
      <c r="J53" s="26">
        <v>20</v>
      </c>
      <c r="K53" s="26">
        <v>0</v>
      </c>
      <c r="L53" s="26">
        <v>0</v>
      </c>
      <c r="M53" s="26">
        <v>10</v>
      </c>
      <c r="N53" s="26">
        <v>10</v>
      </c>
      <c r="O53" s="28">
        <f>SUM(H53:N53)</f>
        <v>141</v>
      </c>
      <c r="P53" s="31">
        <v>47</v>
      </c>
      <c r="Q53" s="30" t="s">
        <v>69</v>
      </c>
      <c r="R53" s="27" t="s">
        <v>20</v>
      </c>
      <c r="S53" s="1"/>
    </row>
    <row r="54" spans="2:19" x14ac:dyDescent="0.25">
      <c r="S54" s="1"/>
    </row>
    <row r="55" spans="2:19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x14ac:dyDescent="0.25">
      <c r="B56" s="1"/>
      <c r="C56" s="1"/>
      <c r="D56" s="1" t="s">
        <v>10</v>
      </c>
      <c r="E56" s="1" t="s">
        <v>151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2:19" ht="5.25" customHeigh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x14ac:dyDescent="0.25">
      <c r="B58" s="1"/>
      <c r="C58" s="1"/>
      <c r="D58" s="1" t="s">
        <v>11</v>
      </c>
      <c r="E58" s="1" t="s">
        <v>152</v>
      </c>
      <c r="F58" s="1" t="s">
        <v>137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61" spans="2:19" x14ac:dyDescent="0.25">
      <c r="F61" t="s">
        <v>137</v>
      </c>
    </row>
  </sheetData>
  <mergeCells count="13">
    <mergeCell ref="B4:D4"/>
    <mergeCell ref="B1:S1"/>
    <mergeCell ref="D2:R2"/>
    <mergeCell ref="H10:O10"/>
    <mergeCell ref="P10:P11"/>
    <mergeCell ref="Q10:Q11"/>
    <mergeCell ref="R10:R11"/>
    <mergeCell ref="G10:G11"/>
    <mergeCell ref="F10:F11"/>
    <mergeCell ref="E10:E11"/>
    <mergeCell ref="D10:D11"/>
    <mergeCell ref="C10:C11"/>
    <mergeCell ref="B10:B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2023-11-17T09:50:52Z</dcterms:modified>
</cp:coreProperties>
</file>